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K:\CCIE\SERVICE_CCIE\SJU-COMMUN\000 - MARCHES CCI ESSONNE\MP 2026\PROCEDURES ADAPTEES\26-001 A 26-002 - TRAVAUX D'IMPRESSION\DCE DEFINITIF\DCE - CCIE-26-001 A 26-002 - TRAVAUX D'IMPRESSION\"/>
    </mc:Choice>
  </mc:AlternateContent>
  <xr:revisionPtr revIDLastSave="0" documentId="13_ncr:1_{5CBA7786-AA94-4E26-8500-34EA14B92227}" xr6:coauthVersionLast="47" xr6:coauthVersionMax="47" xr10:uidLastSave="{00000000-0000-0000-0000-000000000000}"/>
  <bookViews>
    <workbookView xWindow="2280" yWindow="0" windowWidth="20280" windowHeight="11844" xr2:uid="{00000000-000D-0000-FFFF-FFFF00000000}"/>
  </bookViews>
  <sheets>
    <sheet name="CT - LOT 1 - IMP NUMERIQUE" sheetId="5" r:id="rId1"/>
  </sheets>
  <definedNames>
    <definedName name="_xlnm.Print_Titles" localSheetId="0">'CT - LOT 1 - IMP NUMERIQUE'!$12:$12</definedName>
    <definedName name="_xlnm.Print_Area" localSheetId="0">'CT - LOT 1 - IMP NUMERIQUE'!$A$1:$J$57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56" i="5" l="1"/>
  <c r="J54" i="5"/>
  <c r="J52" i="5"/>
  <c r="J50" i="5"/>
  <c r="J48" i="5"/>
  <c r="J46" i="5"/>
  <c r="J44" i="5"/>
  <c r="J42" i="5"/>
  <c r="J41" i="5"/>
  <c r="J40" i="5"/>
  <c r="J38" i="5"/>
  <c r="J37" i="5"/>
  <c r="J31" i="5"/>
  <c r="J36" i="5"/>
  <c r="J35" i="5"/>
  <c r="J33" i="5"/>
  <c r="J30" i="5"/>
  <c r="J28" i="5"/>
  <c r="J26" i="5"/>
  <c r="J25" i="5"/>
  <c r="J24" i="5"/>
  <c r="J22" i="5"/>
  <c r="J21" i="5"/>
  <c r="J19" i="5" l="1"/>
  <c r="J17" i="5"/>
  <c r="J16" i="5"/>
  <c r="J15" i="5"/>
  <c r="J14" i="5"/>
  <c r="J57" i="5" l="1"/>
</calcChain>
</file>

<file path=xl/sharedStrings.xml><?xml version="1.0" encoding="utf-8"?>
<sst xmlns="http://schemas.openxmlformats.org/spreadsheetml/2006/main" count="84" uniqueCount="84">
  <si>
    <t>Désignation</t>
  </si>
  <si>
    <t>Quantité</t>
  </si>
  <si>
    <t>COMMANDE-TYPE</t>
  </si>
  <si>
    <t>N° ligne</t>
  </si>
  <si>
    <t>1-1</t>
  </si>
  <si>
    <t>Affiche en fond perdu format 40x60 cm quadri recto seul sur papier 135g mat</t>
  </si>
  <si>
    <t>1-4</t>
  </si>
  <si>
    <t>Affiche en fond perdu format 60x80 cm quadri recto seul sur papier 135g mat</t>
  </si>
  <si>
    <t>1-5</t>
  </si>
  <si>
    <t>1-6</t>
  </si>
  <si>
    <t>Affiche en fond perdu format A3 quadri recto seul sur papier 135g mat</t>
  </si>
  <si>
    <t>2-1</t>
  </si>
  <si>
    <t>Affiche abribus en fond perdu format 120x176 cm quadri recto seul sur papier 135g mat</t>
  </si>
  <si>
    <t>3-3</t>
  </si>
  <si>
    <t>Flyer en fond perdu format 15x21 cm (A5) quadri recto seul sur papier 170g mat</t>
  </si>
  <si>
    <t>Prix unitaire ou prix package en € HT (incluant les frais fixes)*</t>
  </si>
  <si>
    <t>Prix total € HT (égal à soit quantité x prix unitaire, soit prix package)*</t>
  </si>
  <si>
    <t>3-11</t>
  </si>
  <si>
    <t>Affiche en fond perdu format 80x120 cm quadri recto seul sur papier 135g mat</t>
  </si>
  <si>
    <t>Flyer en fond perdu format 10x21 cm quadri recto verso sur papier 135g mat</t>
  </si>
  <si>
    <t>4-1</t>
  </si>
  <si>
    <t>Carton d'invitation en fond perdu format ouvert A4 - format fermé A5 - quadri recto verso sur papier 170g mat - rainage, pliage</t>
  </si>
  <si>
    <t>4-4</t>
  </si>
  <si>
    <t>Carton d'invitation en fond perdu format ouvert L30xH15cm - format fermé 15x15cm - quadri recto verso sur papier 250g mat - rainage, pliage</t>
  </si>
  <si>
    <t>4-5</t>
  </si>
  <si>
    <t>Coupon-réponse en fond perdu pour carton d'invitation format fini 15x15 cm quadri recto verso sur papier 170g mat</t>
  </si>
  <si>
    <t>5-9</t>
  </si>
  <si>
    <t>Fiche format A4 en fond perdu quadri recto verso sur papier 200g mat</t>
  </si>
  <si>
    <t>6-1</t>
  </si>
  <si>
    <t>Dépliant 4 pages en fond perdu format ouvert A4 - format fermé A5 - quadri recto verso sur papier 135g mat</t>
  </si>
  <si>
    <t>6-4</t>
  </si>
  <si>
    <t>7-2</t>
  </si>
  <si>
    <t>Dépliant 4 pages en fond perdu format ouvert A3  - format plié A4 - quadri recto verso sur papier 170g mat - rainage, pliage</t>
  </si>
  <si>
    <t>8-3</t>
  </si>
  <si>
    <t>8-5</t>
  </si>
  <si>
    <t>8-7</t>
  </si>
  <si>
    <t>8-8</t>
  </si>
  <si>
    <t>Dépliant 6 pages en fond perdu format ouvert A4  - format fermé 10x21cm - quadri recto verso sur papier 170g mat - rainage, pliage 2 plis roulés</t>
  </si>
  <si>
    <t>9-2</t>
  </si>
  <si>
    <t>9-6</t>
  </si>
  <si>
    <t>Dépliant 8 pages en fond perdu format ouvert L40xH21cm - format plié 10x21 cm quadri recto verso sur papier 170g mat - rainage, pliage 3 plis roulés</t>
  </si>
  <si>
    <t>9-8</t>
  </si>
  <si>
    <t>10-1</t>
  </si>
  <si>
    <t>11-2</t>
  </si>
  <si>
    <t>12-4</t>
  </si>
  <si>
    <t>13-5</t>
  </si>
  <si>
    <t>14-1</t>
  </si>
  <si>
    <t>15-1</t>
  </si>
  <si>
    <t>Marque-page en fond perdu format L50xH210mm quadri recto verso sur papier 250g mat</t>
  </si>
  <si>
    <t>16-1</t>
  </si>
  <si>
    <t>Calque format 140x200 mm quadri recto seul sur papier Cromatico extra blanc 100g (ou équivalent)</t>
  </si>
  <si>
    <t>Diplôme en 1 modèle en fond perdu - format A4 quadri recto seul sur papier couché demi-mat 250g</t>
  </si>
  <si>
    <t>TOTAL € HT</t>
  </si>
  <si>
    <t>Brochure 28 pages au total couverture incluse - format ouvert L38xH25 cm en fond perdu, format fermé L19xH25 cm à la française, quadri recto verso, couverture 4 pages sur papier couché 1/2 mat blanc 300g, cahiers intérieurs sur papier couché 1/2 mat blanc 135g, rainage couverture, façonnage 2 piqûres métal à cheval</t>
  </si>
  <si>
    <t>Brochure 60 pages au total couverture incluse - format ouvert A3 en fond perdu, format fermé A4 à la française, quadri recto verso, couverture 4 pages sur papier 250g mat, cahiers intérieurs sur papier 115g mat, façonnage 2 piqûres métal à cheval, finition vernis acrylique mat 2 faces + rainage</t>
  </si>
  <si>
    <t>Lot 1 - Impression numérique de supports de communication (CCIE-26-001)</t>
  </si>
  <si>
    <t>Cette commande-type sera chiffrée sur la base des prix figurant sur le bordereau des prix unitaires (BPU).</t>
  </si>
  <si>
    <t>Cette commande-type n'est pas contractuelle, elle ne sert qu'à comparer les offres financières entre-elles.</t>
  </si>
  <si>
    <t>Poste n° 1 - Affiche en fond perdu</t>
  </si>
  <si>
    <t>Poste n° 2 - Affiche abribus 120x176 cm</t>
  </si>
  <si>
    <t>Poste n° 3 - Flyer en fond perdu</t>
  </si>
  <si>
    <t>Poste n° 4 - Cartons d'invitation en fond perdu</t>
  </si>
  <si>
    <t>Poste n° 5 - Fiche format A4 en fond perdu sur papier mat</t>
  </si>
  <si>
    <t>Poste n° 6 - Dépliant 4 pages en fond perdu</t>
  </si>
  <si>
    <t>Poste n° 7 - Dépliant 4 pages en fond perdu format ouvert A3 - format plié A4</t>
  </si>
  <si>
    <t>Poste n° 8 - Dépliant 6 pages en fond perdu</t>
  </si>
  <si>
    <t>Dépliant 4 pages en fond perdu format ouvert L21xH20 cm - format plié L21xH10 cm - quadri recto verso sur papier 170g mat - rainage, pliage</t>
  </si>
  <si>
    <t>Dépliant 6 pages en fond perdu format ouvert 63x29,7 cm - format fermé A4 - quadri recto verso sur papier 250g mat - rainage, pliage 2 plis roulés</t>
  </si>
  <si>
    <t>Dépliant 6 pages en fond perdu format ouvert L45XH21cm  - format plié A5 - quadri recto verso sur papier 170g mat - rainage, pliage 2 plis roulés</t>
  </si>
  <si>
    <t>Dépliant 6 pages en fond perdu format ouvert 31x29,7 cm  - format plié 10,5x29,7 cm - quadri recto verso sur papier 350g mat - rainage, pliage 2 plis roulés</t>
  </si>
  <si>
    <t>Poste n° 9 - Dépliant 8 pages en fond perdu</t>
  </si>
  <si>
    <t>Dépliant 8 pages en fond perdu format ouvert L84xH29,7 cm - format plié A4 - quadri recto verso sur papier 170g mat - rainage, pliage 3 plis accordéon</t>
  </si>
  <si>
    <t>Dépliant 8 pages en fond perdu format ouvert L60xH21cm - format plié A5 - quadri recto verso sur papier 170g mat - rainage, pliage 3 plis accordéon</t>
  </si>
  <si>
    <t>Poste n° 10 - Brochure format ouvert A4 en fond perdu, format fermé A5, assemblage, pliage et agrafage 2 pics métal à cheval</t>
  </si>
  <si>
    <t>Brochure 8 pages au total (couverture incluse + cahier intérieur 4 pages) - format ouvert A4 en fond perdu - format fermé A5 - quadri recto verso sur papier 170g mat - assemblage, rainage, pliage et agrafage 2 pics métal à cheval</t>
  </si>
  <si>
    <t>Poste n° 11 - Brochure format ouvert A3 en fond perdu, format fermé A4, assemblage, pliage et agrafage 2 pics métal à cheval</t>
  </si>
  <si>
    <t>Brochure 12 pages au total (couverture incluse + cahier intérieur 8 pages) - format ouvert A3 en fond perdu - format fermé A4 - quadri recto verso sur papier 170g mat - assemblage, rainage, pliage et agrafage 2 pics métal à cheval</t>
  </si>
  <si>
    <t>Poste n° 12 - Brochure format ouvert A3 en fond perdu, format fermé A4 à la française, quadri recto verso, couverture 4 pages sur papier 250g mat, cahiers intérieurs sur papier 115g mat, façonnage 2 piqûres métal à cheval, finition vernis acrylique mat 2 faces + rainage</t>
  </si>
  <si>
    <t>Poste n° 13 - Brochure format ouvert L38xH25 cm en fond perdu, format fermé L19xH25 cm à la française, quadri recto verso, couverture 4 pages sur papier couché 1/2 mat blanc 300g, cahiers intérieurs sur papier couché 1/2 mat blanc 135g, rainage couverture, façonnage 2 piqûres métal à cheval</t>
  </si>
  <si>
    <t>Poste n° 14 - Diplôme en 1 modèle en fond perdu</t>
  </si>
  <si>
    <t>Poste n° 15 - Marque-page en fond perdu</t>
  </si>
  <si>
    <t>Poste n° 16 - Calque</t>
  </si>
  <si>
    <r>
      <rPr>
        <b/>
        <u/>
        <sz val="12"/>
        <color rgb="FF000080"/>
        <rFont val="Verdana"/>
        <family val="2"/>
      </rPr>
      <t>Procédure adaptée</t>
    </r>
    <r>
      <rPr>
        <b/>
        <sz val="12"/>
        <color rgb="FF000080"/>
        <rFont val="Verdana"/>
        <family val="2"/>
      </rPr>
      <t xml:space="preserve">
« Travaux d’impression »
N° CCIE-26-001 A 26-002</t>
    </r>
  </si>
  <si>
    <r>
      <rPr>
        <b/>
        <i/>
        <sz val="10"/>
        <rFont val="Verdana"/>
        <family val="2"/>
      </rPr>
      <t>*Pour le prix unitaire</t>
    </r>
    <r>
      <rPr>
        <i/>
        <sz val="10"/>
        <rFont val="Verdana"/>
        <family val="2"/>
      </rPr>
      <t xml:space="preserve">, il s'agit du prix d'un seul exemplaire à multiplier par la quantité (exemple : pour ligne 1-1 affiche en fond perdu en 50 ex., il faut indiquer le prix unitaire d'1 affiche. Le prix dans la colonne "prix total € HT" sera donc égal à 50 x le prix unitaire).
</t>
    </r>
    <r>
      <rPr>
        <b/>
        <i/>
        <sz val="10"/>
        <rFont val="Verdana"/>
        <family val="2"/>
      </rPr>
      <t>Pour le prix package</t>
    </r>
    <r>
      <rPr>
        <i/>
        <sz val="10"/>
        <rFont val="Verdana"/>
        <family val="2"/>
      </rPr>
      <t>, il s'agit de prix unitaires forfaitisés par quantités indiquées (exemple : pour ligne 3-3 flyer en fond perdu en 500 ex., il faut indiquer, dans la colonne "prix unitaire ou prix package en € HT", le prix total en € HT pour 500 ex. Le prix dans la colonne "prix total € HT" sera donc égal au prix de la colonne "Prix unitaire ou prix package en € HT").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</si>
</sst>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1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Verdana"/>
      <family val="2"/>
    </font>
    <font>
      <sz val="10"/>
      <name val="Verdana"/>
      <family val="2"/>
    </font>
    <font>
      <b/>
      <sz val="12"/>
      <name val="Verdana"/>
      <family val="2"/>
    </font>
    <font>
      <b/>
      <i/>
      <sz val="10"/>
      <name val="Verdana"/>
      <family val="2"/>
    </font>
    <font>
      <b/>
      <sz val="12"/>
      <color rgb="FF000080"/>
      <name val="Verdana"/>
      <family val="2"/>
    </font>
    <font>
      <b/>
      <sz val="9"/>
      <name val="Verdana"/>
      <family val="2"/>
    </font>
    <font>
      <sz val="9"/>
      <name val="Arial"/>
      <family val="2"/>
    </font>
    <font>
      <sz val="9"/>
      <name val="Verdana"/>
      <family val="2"/>
    </font>
    <font>
      <b/>
      <sz val="10"/>
      <color rgb="FFFF0000"/>
      <name val="Verdana"/>
      <family val="2"/>
    </font>
    <font>
      <i/>
      <sz val="10"/>
      <name val="Verdana"/>
      <family val="2"/>
    </font>
    <font>
      <b/>
      <u/>
      <sz val="12"/>
      <color rgb="FF000080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44" fontId="1" fillId="0" borderId="0" applyFont="0" applyFill="0" applyBorder="0" applyAlignment="0" applyProtection="0"/>
  </cellStyleXfs>
  <cellXfs count="63">
    <xf numFmtId="0" fontId="0" fillId="0" borderId="0" xfId="0"/>
    <xf numFmtId="0" fontId="1" fillId="0" borderId="0" xfId="1"/>
    <xf numFmtId="2" fontId="1" fillId="0" borderId="0" xfId="1" applyNumberFormat="1"/>
    <xf numFmtId="0" fontId="4" fillId="0" borderId="0" xfId="1" applyFont="1" applyAlignment="1">
      <alignment horizontal="center"/>
    </xf>
    <xf numFmtId="0" fontId="3" fillId="0" borderId="0" xfId="1" applyFont="1" applyAlignment="1">
      <alignment wrapText="1"/>
    </xf>
    <xf numFmtId="2" fontId="3" fillId="0" borderId="0" xfId="1" applyNumberFormat="1" applyFont="1" applyAlignment="1">
      <alignment wrapText="1"/>
    </xf>
    <xf numFmtId="0" fontId="3" fillId="0" borderId="0" xfId="1" applyFont="1" applyAlignment="1">
      <alignment horizontal="right"/>
    </xf>
    <xf numFmtId="0" fontId="3" fillId="0" borderId="0" xfId="1" applyFont="1" applyAlignment="1">
      <alignment horizontal="center"/>
    </xf>
    <xf numFmtId="0" fontId="3" fillId="0" borderId="0" xfId="1" applyFont="1"/>
    <xf numFmtId="0" fontId="3" fillId="0" borderId="0" xfId="1" applyFont="1" applyAlignment="1">
      <alignment horizontal="left" vertical="top"/>
    </xf>
    <xf numFmtId="0" fontId="2" fillId="0" borderId="8" xfId="1" applyFont="1" applyBorder="1" applyAlignment="1">
      <alignment horizontal="center" vertical="top" wrapText="1"/>
    </xf>
    <xf numFmtId="0" fontId="5" fillId="0" borderId="0" xfId="1" applyFont="1" applyAlignment="1">
      <alignment horizontal="justify" vertical="top" wrapText="1"/>
    </xf>
    <xf numFmtId="0" fontId="3" fillId="0" borderId="8" xfId="1" applyFont="1" applyBorder="1" applyAlignment="1">
      <alignment vertical="top"/>
    </xf>
    <xf numFmtId="0" fontId="3" fillId="0" borderId="8" xfId="1" applyFont="1" applyBorder="1" applyAlignment="1">
      <alignment horizontal="right" vertical="top" wrapText="1"/>
    </xf>
    <xf numFmtId="2" fontId="2" fillId="0" borderId="8" xfId="1" applyNumberFormat="1" applyFont="1" applyBorder="1" applyAlignment="1">
      <alignment vertical="top"/>
    </xf>
    <xf numFmtId="0" fontId="1" fillId="0" borderId="0" xfId="1" applyAlignment="1">
      <alignment vertical="top"/>
    </xf>
    <xf numFmtId="0" fontId="6" fillId="0" borderId="0" xfId="1" applyFont="1"/>
    <xf numFmtId="0" fontId="7" fillId="0" borderId="1" xfId="1" applyFont="1" applyBorder="1" applyAlignment="1">
      <alignment horizontal="center" vertical="center" wrapText="1"/>
    </xf>
    <xf numFmtId="2" fontId="7" fillId="0" borderId="1" xfId="1" applyNumberFormat="1" applyFont="1" applyBorder="1" applyAlignment="1">
      <alignment horizontal="center" vertical="center" wrapText="1"/>
    </xf>
    <xf numFmtId="0" fontId="9" fillId="0" borderId="1" xfId="1" applyFont="1" applyBorder="1" applyAlignment="1">
      <alignment vertical="center"/>
    </xf>
    <xf numFmtId="2" fontId="9" fillId="0" borderId="1" xfId="1" applyNumberFormat="1" applyFont="1" applyBorder="1" applyAlignment="1">
      <alignment vertical="center"/>
    </xf>
    <xf numFmtId="0" fontId="9" fillId="0" borderId="1" xfId="1" applyFont="1" applyBorder="1" applyAlignment="1">
      <alignment horizontal="right" vertical="center" wrapText="1"/>
    </xf>
    <xf numFmtId="0" fontId="9" fillId="0" borderId="12" xfId="1" applyFont="1" applyBorder="1" applyAlignment="1">
      <alignment vertical="center"/>
    </xf>
    <xf numFmtId="2" fontId="9" fillId="0" borderId="12" xfId="1" applyNumberFormat="1" applyFont="1" applyBorder="1" applyAlignment="1">
      <alignment vertical="center"/>
    </xf>
    <xf numFmtId="0" fontId="9" fillId="0" borderId="1" xfId="1" applyFont="1" applyBorder="1" applyAlignment="1">
      <alignment vertical="center" wrapText="1"/>
    </xf>
    <xf numFmtId="2" fontId="7" fillId="0" borderId="13" xfId="1" applyNumberFormat="1" applyFont="1" applyBorder="1" applyAlignment="1">
      <alignment horizontal="center" vertical="center"/>
    </xf>
    <xf numFmtId="0" fontId="10" fillId="0" borderId="0" xfId="1" applyFont="1" applyAlignment="1">
      <alignment horizontal="left" vertical="top"/>
    </xf>
    <xf numFmtId="49" fontId="1" fillId="0" borderId="0" xfId="1" applyNumberFormat="1" applyAlignment="1">
      <alignment horizontal="center"/>
    </xf>
    <xf numFmtId="49" fontId="3" fillId="0" borderId="0" xfId="1" applyNumberFormat="1" applyFont="1" applyAlignment="1">
      <alignment horizontal="center"/>
    </xf>
    <xf numFmtId="49" fontId="7" fillId="0" borderId="2" xfId="1" applyNumberFormat="1" applyFont="1" applyBorder="1" applyAlignment="1">
      <alignment horizontal="center" vertical="center" wrapText="1"/>
    </xf>
    <xf numFmtId="49" fontId="7" fillId="0" borderId="9" xfId="1" applyNumberFormat="1" applyFont="1" applyBorder="1" applyAlignment="1">
      <alignment horizontal="center" vertical="center" wrapText="1"/>
    </xf>
    <xf numFmtId="49" fontId="7" fillId="0" borderId="1" xfId="1" applyNumberFormat="1" applyFont="1" applyBorder="1" applyAlignment="1">
      <alignment horizontal="center" vertical="center" wrapText="1"/>
    </xf>
    <xf numFmtId="49" fontId="8" fillId="0" borderId="0" xfId="1" applyNumberFormat="1" applyFont="1" applyAlignment="1">
      <alignment horizontal="center" vertical="top"/>
    </xf>
    <xf numFmtId="49" fontId="7" fillId="0" borderId="1" xfId="1" applyNumberFormat="1" applyFont="1" applyBorder="1" applyAlignment="1">
      <alignment horizontal="center" vertical="center"/>
    </xf>
    <xf numFmtId="0" fontId="8" fillId="2" borderId="1" xfId="1" applyFont="1" applyFill="1" applyBorder="1"/>
    <xf numFmtId="0" fontId="8" fillId="2" borderId="2" xfId="1" applyFont="1" applyFill="1" applyBorder="1"/>
    <xf numFmtId="0" fontId="9" fillId="0" borderId="9" xfId="1" applyFont="1" applyBorder="1" applyAlignment="1">
      <alignment vertical="top" wrapText="1"/>
    </xf>
    <xf numFmtId="0" fontId="9" fillId="0" borderId="10" xfId="1" applyFont="1" applyBorder="1" applyAlignment="1">
      <alignment vertical="top" wrapText="1"/>
    </xf>
    <xf numFmtId="0" fontId="9" fillId="0" borderId="11" xfId="1" applyFont="1" applyBorder="1" applyAlignment="1">
      <alignment vertical="top" wrapText="1"/>
    </xf>
    <xf numFmtId="0" fontId="7" fillId="2" borderId="2" xfId="1" applyFont="1" applyFill="1" applyBorder="1" applyAlignment="1">
      <alignment horizontal="left" vertical="center" wrapText="1"/>
    </xf>
    <xf numFmtId="0" fontId="0" fillId="0" borderId="3" xfId="0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9" fillId="0" borderId="2" xfId="1" applyFont="1" applyBorder="1" applyAlignment="1">
      <alignment vertical="top" wrapText="1"/>
    </xf>
    <xf numFmtId="0" fontId="8" fillId="0" borderId="3" xfId="1" applyFont="1" applyBorder="1" applyAlignment="1">
      <alignment vertical="top" wrapText="1"/>
    </xf>
    <xf numFmtId="0" fontId="8" fillId="0" borderId="4" xfId="1" applyFont="1" applyBorder="1" applyAlignment="1">
      <alignment vertical="top" wrapText="1"/>
    </xf>
    <xf numFmtId="0" fontId="9" fillId="0" borderId="3" xfId="1" applyFont="1" applyBorder="1" applyAlignment="1">
      <alignment vertical="top" wrapText="1"/>
    </xf>
    <xf numFmtId="0" fontId="9" fillId="0" borderId="4" xfId="1" applyFont="1" applyBorder="1" applyAlignment="1">
      <alignment vertical="top" wrapText="1"/>
    </xf>
    <xf numFmtId="0" fontId="6" fillId="0" borderId="5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/>
    </xf>
    <xf numFmtId="0" fontId="6" fillId="0" borderId="7" xfId="1" applyFont="1" applyBorder="1" applyAlignment="1">
      <alignment horizontal="center" vertical="center"/>
    </xf>
    <xf numFmtId="0" fontId="4" fillId="0" borderId="5" xfId="1" applyFont="1" applyBorder="1" applyAlignment="1">
      <alignment horizontal="center" vertical="center"/>
    </xf>
    <xf numFmtId="0" fontId="4" fillId="0" borderId="6" xfId="1" applyFont="1" applyBorder="1" applyAlignment="1">
      <alignment horizontal="center" vertical="center"/>
    </xf>
    <xf numFmtId="0" fontId="4" fillId="0" borderId="7" xfId="1" applyFont="1" applyBorder="1" applyAlignment="1">
      <alignment horizontal="center" vertical="center"/>
    </xf>
    <xf numFmtId="0" fontId="7" fillId="0" borderId="1" xfId="1" applyFont="1" applyBorder="1" applyAlignment="1">
      <alignment horizontal="center" vertical="center" wrapText="1"/>
    </xf>
    <xf numFmtId="0" fontId="7" fillId="2" borderId="14" xfId="1" applyFont="1" applyFill="1" applyBorder="1" applyAlignment="1">
      <alignment horizontal="left" vertical="center" wrapText="1"/>
    </xf>
    <xf numFmtId="0" fontId="0" fillId="0" borderId="15" xfId="0" applyBorder="1" applyAlignment="1">
      <alignment vertical="center"/>
    </xf>
    <xf numFmtId="0" fontId="0" fillId="0" borderId="16" xfId="0" applyBorder="1" applyAlignment="1">
      <alignment vertical="center"/>
    </xf>
    <xf numFmtId="0" fontId="11" fillId="0" borderId="0" xfId="1" applyFont="1" applyAlignment="1">
      <alignment horizontal="left" vertical="top" wrapText="1"/>
    </xf>
    <xf numFmtId="0" fontId="0" fillId="0" borderId="0" xfId="0"/>
    <xf numFmtId="0" fontId="8" fillId="0" borderId="3" xfId="1" applyFont="1" applyBorder="1" applyAlignment="1">
      <alignment vertical="top"/>
    </xf>
    <xf numFmtId="0" fontId="8" fillId="0" borderId="4" xfId="1" applyFont="1" applyBorder="1" applyAlignment="1">
      <alignment vertical="top"/>
    </xf>
    <xf numFmtId="0" fontId="9" fillId="0" borderId="1" xfId="1" applyFont="1" applyBorder="1" applyAlignment="1">
      <alignment vertical="top" wrapText="1"/>
    </xf>
    <xf numFmtId="0" fontId="7" fillId="0" borderId="1" xfId="1" applyFont="1" applyBorder="1" applyAlignment="1">
      <alignment horizontal="left" vertical="center"/>
    </xf>
  </cellXfs>
  <cellStyles count="3">
    <cellStyle name="Monétaire 2" xfId="2" xr:uid="{00000000-0005-0000-0000-000000000000}"/>
    <cellStyle name="Normal" xfId="0" builtinId="0"/>
    <cellStyle name="Normal 2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65"/>
  <sheetViews>
    <sheetView tabSelected="1" topLeftCell="A49" zoomScale="90" zoomScaleNormal="90" zoomScaleSheetLayoutView="100" workbookViewId="0">
      <selection activeCell="J57" sqref="J57"/>
    </sheetView>
  </sheetViews>
  <sheetFormatPr baseColWidth="10" defaultColWidth="11.44140625" defaultRowHeight="13.2" x14ac:dyDescent="0.25"/>
  <cols>
    <col min="1" max="1" width="9.5546875" style="27" customWidth="1"/>
    <col min="2" max="7" width="11.44140625" style="1"/>
    <col min="8" max="8" width="10.77734375" style="1" customWidth="1"/>
    <col min="9" max="9" width="15.77734375" style="1" customWidth="1"/>
    <col min="10" max="10" width="20.44140625" style="1" customWidth="1"/>
    <col min="11" max="11" width="13.44140625" style="1" customWidth="1"/>
    <col min="12" max="16384" width="11.44140625" style="1"/>
  </cols>
  <sheetData>
    <row r="1" spans="1:25" ht="13.8" thickBot="1" x14ac:dyDescent="0.3"/>
    <row r="2" spans="1:25" ht="96.6" customHeight="1" thickBot="1" x14ac:dyDescent="0.3">
      <c r="A2" s="47" t="s">
        <v>82</v>
      </c>
      <c r="B2" s="48"/>
      <c r="C2" s="48"/>
      <c r="D2" s="48"/>
      <c r="E2" s="48"/>
      <c r="F2" s="48"/>
      <c r="G2" s="48"/>
      <c r="H2" s="48"/>
      <c r="I2" s="48"/>
      <c r="J2" s="49"/>
    </row>
    <row r="3" spans="1:25" ht="16.8" thickBot="1" x14ac:dyDescent="0.35">
      <c r="B3" s="3"/>
      <c r="C3" s="3"/>
      <c r="D3" s="3"/>
      <c r="E3" s="3"/>
      <c r="F3" s="3"/>
      <c r="G3" s="3"/>
      <c r="J3" s="2"/>
    </row>
    <row r="4" spans="1:25" ht="16.350000000000001" customHeight="1" thickBot="1" x14ac:dyDescent="0.3">
      <c r="A4" s="50" t="s">
        <v>2</v>
      </c>
      <c r="B4" s="51"/>
      <c r="C4" s="51"/>
      <c r="D4" s="51"/>
      <c r="E4" s="51"/>
      <c r="F4" s="51"/>
      <c r="G4" s="51"/>
      <c r="H4" s="51"/>
      <c r="I4" s="51"/>
      <c r="J4" s="52"/>
    </row>
    <row r="5" spans="1:25" ht="16.2" x14ac:dyDescent="0.3">
      <c r="B5" s="3"/>
      <c r="C5" s="3"/>
      <c r="D5" s="3"/>
      <c r="E5" s="3"/>
      <c r="F5" s="3"/>
      <c r="G5" s="3"/>
      <c r="J5" s="2"/>
    </row>
    <row r="6" spans="1:25" ht="16.2" x14ac:dyDescent="0.3">
      <c r="A6" s="16" t="s">
        <v>55</v>
      </c>
    </row>
    <row r="7" spans="1:25" x14ac:dyDescent="0.25">
      <c r="A7" s="1"/>
    </row>
    <row r="8" spans="1:25" s="8" customFormat="1" ht="12.6" x14ac:dyDescent="0.2">
      <c r="A8" s="26" t="s">
        <v>57</v>
      </c>
      <c r="C8" s="4"/>
      <c r="D8" s="4"/>
      <c r="E8" s="4"/>
      <c r="F8" s="4"/>
      <c r="G8" s="4"/>
      <c r="H8" s="4"/>
      <c r="I8" s="4"/>
      <c r="J8" s="5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6"/>
      <c r="X8" s="6"/>
      <c r="Y8" s="7"/>
    </row>
    <row r="9" spans="1:25" x14ac:dyDescent="0.25">
      <c r="A9" s="9" t="s">
        <v>56</v>
      </c>
      <c r="C9" s="4"/>
      <c r="D9" s="4"/>
      <c r="E9" s="4"/>
      <c r="F9" s="4"/>
      <c r="G9" s="4"/>
      <c r="J9" s="2"/>
    </row>
    <row r="10" spans="1:25" ht="89.1" customHeight="1" x14ac:dyDescent="0.3">
      <c r="A10" s="57" t="s">
        <v>83</v>
      </c>
      <c r="B10" s="58"/>
      <c r="C10" s="58"/>
      <c r="D10" s="58"/>
      <c r="E10" s="58"/>
      <c r="F10" s="58"/>
      <c r="G10" s="58"/>
      <c r="H10" s="58"/>
      <c r="I10" s="58"/>
      <c r="J10" s="58"/>
    </row>
    <row r="11" spans="1:25" x14ac:dyDescent="0.25">
      <c r="A11" s="28"/>
      <c r="B11" s="9"/>
      <c r="C11" s="4"/>
      <c r="D11" s="4"/>
      <c r="E11" s="4"/>
      <c r="F11" s="4"/>
      <c r="G11" s="4"/>
      <c r="J11" s="2"/>
    </row>
    <row r="12" spans="1:25" ht="70.05" customHeight="1" x14ac:dyDescent="0.25">
      <c r="A12" s="33" t="s">
        <v>3</v>
      </c>
      <c r="B12" s="53" t="s">
        <v>0</v>
      </c>
      <c r="C12" s="53"/>
      <c r="D12" s="53"/>
      <c r="E12" s="53"/>
      <c r="F12" s="53"/>
      <c r="G12" s="53"/>
      <c r="H12" s="17" t="s">
        <v>1</v>
      </c>
      <c r="I12" s="17" t="s">
        <v>15</v>
      </c>
      <c r="J12" s="18" t="s">
        <v>16</v>
      </c>
      <c r="K12" s="10"/>
      <c r="L12" s="11"/>
    </row>
    <row r="13" spans="1:25" ht="15" customHeight="1" x14ac:dyDescent="0.25">
      <c r="A13" s="54" t="s">
        <v>58</v>
      </c>
      <c r="B13" s="55"/>
      <c r="C13" s="55"/>
      <c r="D13" s="55"/>
      <c r="E13" s="55"/>
      <c r="F13" s="55"/>
      <c r="G13" s="55"/>
      <c r="H13" s="55"/>
      <c r="I13" s="55"/>
      <c r="J13" s="56"/>
      <c r="K13" s="10"/>
      <c r="L13" s="11"/>
    </row>
    <row r="14" spans="1:25" ht="30" customHeight="1" x14ac:dyDescent="0.25">
      <c r="A14" s="29" t="s">
        <v>4</v>
      </c>
      <c r="B14" s="42" t="s">
        <v>5</v>
      </c>
      <c r="C14" s="45"/>
      <c r="D14" s="45"/>
      <c r="E14" s="45"/>
      <c r="F14" s="45"/>
      <c r="G14" s="46"/>
      <c r="H14" s="19">
        <v>50</v>
      </c>
      <c r="I14" s="19"/>
      <c r="J14" s="20">
        <f>H14*I14</f>
        <v>0</v>
      </c>
      <c r="K14" s="12"/>
    </row>
    <row r="15" spans="1:25" ht="30" customHeight="1" x14ac:dyDescent="0.25">
      <c r="A15" s="29" t="s">
        <v>6</v>
      </c>
      <c r="B15" s="42" t="s">
        <v>7</v>
      </c>
      <c r="C15" s="43"/>
      <c r="D15" s="43"/>
      <c r="E15" s="43"/>
      <c r="F15" s="43"/>
      <c r="G15" s="44"/>
      <c r="H15" s="19">
        <v>25</v>
      </c>
      <c r="I15" s="19"/>
      <c r="J15" s="20">
        <f>H15*I15</f>
        <v>0</v>
      </c>
      <c r="K15" s="12"/>
    </row>
    <row r="16" spans="1:25" ht="30" customHeight="1" x14ac:dyDescent="0.25">
      <c r="A16" s="29" t="s">
        <v>8</v>
      </c>
      <c r="B16" s="42" t="s">
        <v>18</v>
      </c>
      <c r="C16" s="43"/>
      <c r="D16" s="43"/>
      <c r="E16" s="43"/>
      <c r="F16" s="43"/>
      <c r="G16" s="44"/>
      <c r="H16" s="19">
        <v>20</v>
      </c>
      <c r="I16" s="19"/>
      <c r="J16" s="20">
        <f>H16*I16</f>
        <v>0</v>
      </c>
      <c r="K16" s="12"/>
    </row>
    <row r="17" spans="1:12" ht="30" customHeight="1" x14ac:dyDescent="0.25">
      <c r="A17" s="29" t="s">
        <v>9</v>
      </c>
      <c r="B17" s="42" t="s">
        <v>10</v>
      </c>
      <c r="C17" s="43"/>
      <c r="D17" s="43"/>
      <c r="E17" s="43"/>
      <c r="F17" s="43"/>
      <c r="G17" s="44"/>
      <c r="H17" s="19">
        <v>100</v>
      </c>
      <c r="I17" s="19"/>
      <c r="J17" s="20">
        <f>H17*I17</f>
        <v>0</v>
      </c>
      <c r="K17" s="12"/>
    </row>
    <row r="18" spans="1:12" ht="15" customHeight="1" x14ac:dyDescent="0.25">
      <c r="A18" s="39" t="s">
        <v>59</v>
      </c>
      <c r="B18" s="40"/>
      <c r="C18" s="40"/>
      <c r="D18" s="40"/>
      <c r="E18" s="40"/>
      <c r="F18" s="40"/>
      <c r="G18" s="40"/>
      <c r="H18" s="40"/>
      <c r="I18" s="40"/>
      <c r="J18" s="41"/>
      <c r="K18" s="10"/>
      <c r="L18" s="11"/>
    </row>
    <row r="19" spans="1:12" ht="30" customHeight="1" x14ac:dyDescent="0.25">
      <c r="A19" s="29" t="s">
        <v>11</v>
      </c>
      <c r="B19" s="42" t="s">
        <v>12</v>
      </c>
      <c r="C19" s="45"/>
      <c r="D19" s="45"/>
      <c r="E19" s="45"/>
      <c r="F19" s="45"/>
      <c r="G19" s="46"/>
      <c r="H19" s="19">
        <v>1</v>
      </c>
      <c r="I19" s="19"/>
      <c r="J19" s="20">
        <f>H19*I19</f>
        <v>0</v>
      </c>
      <c r="K19" s="12"/>
    </row>
    <row r="20" spans="1:12" ht="15" customHeight="1" x14ac:dyDescent="0.25">
      <c r="A20" s="39" t="s">
        <v>60</v>
      </c>
      <c r="B20" s="40"/>
      <c r="C20" s="40"/>
      <c r="D20" s="40"/>
      <c r="E20" s="40"/>
      <c r="F20" s="40"/>
      <c r="G20" s="40"/>
      <c r="H20" s="40"/>
      <c r="I20" s="40"/>
      <c r="J20" s="41"/>
      <c r="K20" s="10"/>
      <c r="L20" s="11"/>
    </row>
    <row r="21" spans="1:12" ht="30" customHeight="1" x14ac:dyDescent="0.25">
      <c r="A21" s="29" t="s">
        <v>13</v>
      </c>
      <c r="B21" s="42" t="s">
        <v>14</v>
      </c>
      <c r="C21" s="45"/>
      <c r="D21" s="45"/>
      <c r="E21" s="45"/>
      <c r="F21" s="45"/>
      <c r="G21" s="46"/>
      <c r="H21" s="21">
        <v>500</v>
      </c>
      <c r="I21" s="21"/>
      <c r="J21" s="20">
        <f>I21</f>
        <v>0</v>
      </c>
      <c r="K21" s="13"/>
    </row>
    <row r="22" spans="1:12" ht="30" customHeight="1" x14ac:dyDescent="0.25">
      <c r="A22" s="29" t="s">
        <v>17</v>
      </c>
      <c r="B22" s="42" t="s">
        <v>19</v>
      </c>
      <c r="C22" s="45"/>
      <c r="D22" s="45"/>
      <c r="E22" s="45"/>
      <c r="F22" s="45"/>
      <c r="G22" s="46"/>
      <c r="H22" s="21">
        <v>100</v>
      </c>
      <c r="I22" s="21"/>
      <c r="J22" s="20">
        <f>I22</f>
        <v>0</v>
      </c>
      <c r="K22" s="13"/>
    </row>
    <row r="23" spans="1:12" ht="15" customHeight="1" x14ac:dyDescent="0.25">
      <c r="A23" s="39" t="s">
        <v>61</v>
      </c>
      <c r="B23" s="40"/>
      <c r="C23" s="40"/>
      <c r="D23" s="40"/>
      <c r="E23" s="40"/>
      <c r="F23" s="40"/>
      <c r="G23" s="40"/>
      <c r="H23" s="40"/>
      <c r="I23" s="40"/>
      <c r="J23" s="41"/>
      <c r="K23" s="10"/>
      <c r="L23" s="11"/>
    </row>
    <row r="24" spans="1:12" ht="30" customHeight="1" x14ac:dyDescent="0.25">
      <c r="A24" s="29" t="s">
        <v>20</v>
      </c>
      <c r="B24" s="42" t="s">
        <v>21</v>
      </c>
      <c r="C24" s="45"/>
      <c r="D24" s="45"/>
      <c r="E24" s="45"/>
      <c r="F24" s="45"/>
      <c r="G24" s="46"/>
      <c r="H24" s="19">
        <v>500</v>
      </c>
      <c r="I24" s="19"/>
      <c r="J24" s="20">
        <f>I24</f>
        <v>0</v>
      </c>
      <c r="K24" s="12"/>
    </row>
    <row r="25" spans="1:12" ht="30" customHeight="1" x14ac:dyDescent="0.25">
      <c r="A25" s="30" t="s">
        <v>22</v>
      </c>
      <c r="B25" s="36" t="s">
        <v>23</v>
      </c>
      <c r="C25" s="37"/>
      <c r="D25" s="37"/>
      <c r="E25" s="37"/>
      <c r="F25" s="37"/>
      <c r="G25" s="38"/>
      <c r="H25" s="22">
        <v>500</v>
      </c>
      <c r="I25" s="22"/>
      <c r="J25" s="23">
        <f>I25</f>
        <v>0</v>
      </c>
      <c r="K25" s="12"/>
    </row>
    <row r="26" spans="1:12" ht="30" customHeight="1" x14ac:dyDescent="0.25">
      <c r="A26" s="29" t="s">
        <v>24</v>
      </c>
      <c r="B26" s="42" t="s">
        <v>25</v>
      </c>
      <c r="C26" s="45"/>
      <c r="D26" s="45"/>
      <c r="E26" s="45"/>
      <c r="F26" s="45"/>
      <c r="G26" s="46"/>
      <c r="H26" s="19">
        <v>500</v>
      </c>
      <c r="I26" s="19"/>
      <c r="J26" s="20">
        <f>I26</f>
        <v>0</v>
      </c>
      <c r="K26" s="12"/>
    </row>
    <row r="27" spans="1:12" ht="15" customHeight="1" x14ac:dyDescent="0.25">
      <c r="A27" s="39" t="s">
        <v>62</v>
      </c>
      <c r="B27" s="40"/>
      <c r="C27" s="40"/>
      <c r="D27" s="40"/>
      <c r="E27" s="40"/>
      <c r="F27" s="40"/>
      <c r="G27" s="40"/>
      <c r="H27" s="40"/>
      <c r="I27" s="40"/>
      <c r="J27" s="41"/>
      <c r="K27" s="10"/>
      <c r="L27" s="11"/>
    </row>
    <row r="28" spans="1:12" ht="30" customHeight="1" x14ac:dyDescent="0.25">
      <c r="A28" s="29" t="s">
        <v>26</v>
      </c>
      <c r="B28" s="42" t="s">
        <v>27</v>
      </c>
      <c r="C28" s="45"/>
      <c r="D28" s="45"/>
      <c r="E28" s="45"/>
      <c r="F28" s="45"/>
      <c r="G28" s="46"/>
      <c r="H28" s="19">
        <v>500</v>
      </c>
      <c r="I28" s="19"/>
      <c r="J28" s="20">
        <f>I28</f>
        <v>0</v>
      </c>
      <c r="K28" s="12"/>
    </row>
    <row r="29" spans="1:12" ht="15" customHeight="1" x14ac:dyDescent="0.25">
      <c r="A29" s="39" t="s">
        <v>63</v>
      </c>
      <c r="B29" s="40"/>
      <c r="C29" s="40"/>
      <c r="D29" s="40"/>
      <c r="E29" s="40"/>
      <c r="F29" s="40"/>
      <c r="G29" s="40"/>
      <c r="H29" s="40"/>
      <c r="I29" s="40"/>
      <c r="J29" s="41"/>
      <c r="K29" s="10"/>
      <c r="L29" s="11"/>
    </row>
    <row r="30" spans="1:12" ht="30" customHeight="1" x14ac:dyDescent="0.25">
      <c r="A30" s="29" t="s">
        <v>28</v>
      </c>
      <c r="B30" s="42" t="s">
        <v>29</v>
      </c>
      <c r="C30" s="59"/>
      <c r="D30" s="59"/>
      <c r="E30" s="59"/>
      <c r="F30" s="59"/>
      <c r="G30" s="60"/>
      <c r="H30" s="19">
        <v>500</v>
      </c>
      <c r="I30" s="19"/>
      <c r="J30" s="20">
        <f>I30</f>
        <v>0</v>
      </c>
      <c r="K30" s="12"/>
    </row>
    <row r="31" spans="1:12" ht="30" customHeight="1" x14ac:dyDescent="0.25">
      <c r="A31" s="30" t="s">
        <v>30</v>
      </c>
      <c r="B31" s="36" t="s">
        <v>66</v>
      </c>
      <c r="C31" s="37"/>
      <c r="D31" s="37"/>
      <c r="E31" s="37"/>
      <c r="F31" s="37"/>
      <c r="G31" s="38"/>
      <c r="H31" s="22">
        <v>500</v>
      </c>
      <c r="I31" s="22"/>
      <c r="J31" s="23">
        <f>I31</f>
        <v>0</v>
      </c>
      <c r="K31" s="12"/>
    </row>
    <row r="32" spans="1:12" ht="15" customHeight="1" x14ac:dyDescent="0.25">
      <c r="A32" s="39" t="s">
        <v>64</v>
      </c>
      <c r="B32" s="40"/>
      <c r="C32" s="40"/>
      <c r="D32" s="40"/>
      <c r="E32" s="40"/>
      <c r="F32" s="40"/>
      <c r="G32" s="40"/>
      <c r="H32" s="40"/>
      <c r="I32" s="40"/>
      <c r="J32" s="41"/>
      <c r="K32" s="10"/>
      <c r="L32" s="11"/>
    </row>
    <row r="33" spans="1:12" ht="30" customHeight="1" x14ac:dyDescent="0.25">
      <c r="A33" s="30" t="s">
        <v>31</v>
      </c>
      <c r="B33" s="36" t="s">
        <v>32</v>
      </c>
      <c r="C33" s="37"/>
      <c r="D33" s="37"/>
      <c r="E33" s="37"/>
      <c r="F33" s="37"/>
      <c r="G33" s="38"/>
      <c r="H33" s="22">
        <v>500</v>
      </c>
      <c r="I33" s="22"/>
      <c r="J33" s="23">
        <f>I33</f>
        <v>0</v>
      </c>
      <c r="K33" s="12"/>
    </row>
    <row r="34" spans="1:12" ht="15" customHeight="1" x14ac:dyDescent="0.25">
      <c r="A34" s="39" t="s">
        <v>65</v>
      </c>
      <c r="B34" s="40"/>
      <c r="C34" s="40"/>
      <c r="D34" s="40"/>
      <c r="E34" s="40"/>
      <c r="F34" s="40"/>
      <c r="G34" s="40"/>
      <c r="H34" s="40"/>
      <c r="I34" s="40"/>
      <c r="J34" s="41"/>
      <c r="K34" s="10"/>
      <c r="L34" s="11"/>
    </row>
    <row r="35" spans="1:12" ht="30" customHeight="1" x14ac:dyDescent="0.25">
      <c r="A35" s="30" t="s">
        <v>33</v>
      </c>
      <c r="B35" s="36" t="s">
        <v>67</v>
      </c>
      <c r="C35" s="37"/>
      <c r="D35" s="37"/>
      <c r="E35" s="37"/>
      <c r="F35" s="37"/>
      <c r="G35" s="38"/>
      <c r="H35" s="22">
        <v>500</v>
      </c>
      <c r="I35" s="22"/>
      <c r="J35" s="23">
        <f>I35</f>
        <v>0</v>
      </c>
      <c r="K35" s="12"/>
    </row>
    <row r="36" spans="1:12" ht="30" customHeight="1" x14ac:dyDescent="0.25">
      <c r="A36" s="30" t="s">
        <v>34</v>
      </c>
      <c r="B36" s="36" t="s">
        <v>68</v>
      </c>
      <c r="C36" s="37"/>
      <c r="D36" s="37"/>
      <c r="E36" s="37"/>
      <c r="F36" s="37"/>
      <c r="G36" s="38"/>
      <c r="H36" s="22">
        <v>500</v>
      </c>
      <c r="I36" s="22"/>
      <c r="J36" s="23">
        <f>I36</f>
        <v>0</v>
      </c>
      <c r="K36" s="12"/>
    </row>
    <row r="37" spans="1:12" ht="30" customHeight="1" x14ac:dyDescent="0.25">
      <c r="A37" s="30" t="s">
        <v>35</v>
      </c>
      <c r="B37" s="36" t="s">
        <v>37</v>
      </c>
      <c r="C37" s="37"/>
      <c r="D37" s="37"/>
      <c r="E37" s="37"/>
      <c r="F37" s="37"/>
      <c r="G37" s="38"/>
      <c r="H37" s="22">
        <v>100</v>
      </c>
      <c r="I37" s="22"/>
      <c r="J37" s="23">
        <f>I37</f>
        <v>0</v>
      </c>
      <c r="K37" s="12"/>
    </row>
    <row r="38" spans="1:12" ht="40.049999999999997" customHeight="1" x14ac:dyDescent="0.25">
      <c r="A38" s="30" t="s">
        <v>36</v>
      </c>
      <c r="B38" s="36" t="s">
        <v>69</v>
      </c>
      <c r="C38" s="37"/>
      <c r="D38" s="37"/>
      <c r="E38" s="37"/>
      <c r="F38" s="37"/>
      <c r="G38" s="38"/>
      <c r="H38" s="22">
        <v>100</v>
      </c>
      <c r="I38" s="22"/>
      <c r="J38" s="23">
        <f>I38</f>
        <v>0</v>
      </c>
      <c r="K38" s="12"/>
    </row>
    <row r="39" spans="1:12" ht="15" customHeight="1" x14ac:dyDescent="0.25">
      <c r="A39" s="39" t="s">
        <v>70</v>
      </c>
      <c r="B39" s="40"/>
      <c r="C39" s="40"/>
      <c r="D39" s="40"/>
      <c r="E39" s="40"/>
      <c r="F39" s="40"/>
      <c r="G39" s="40"/>
      <c r="H39" s="40"/>
      <c r="I39" s="40"/>
      <c r="J39" s="41"/>
      <c r="K39" s="10"/>
      <c r="L39" s="11"/>
    </row>
    <row r="40" spans="1:12" ht="40.049999999999997" customHeight="1" x14ac:dyDescent="0.25">
      <c r="A40" s="30" t="s">
        <v>38</v>
      </c>
      <c r="B40" s="36" t="s">
        <v>71</v>
      </c>
      <c r="C40" s="37"/>
      <c r="D40" s="37"/>
      <c r="E40" s="37"/>
      <c r="F40" s="37"/>
      <c r="G40" s="38"/>
      <c r="H40" s="22">
        <v>100</v>
      </c>
      <c r="I40" s="22"/>
      <c r="J40" s="23">
        <f>I40</f>
        <v>0</v>
      </c>
      <c r="K40" s="12"/>
    </row>
    <row r="41" spans="1:12" ht="40.049999999999997" customHeight="1" x14ac:dyDescent="0.25">
      <c r="A41" s="30" t="s">
        <v>39</v>
      </c>
      <c r="B41" s="36" t="s">
        <v>40</v>
      </c>
      <c r="C41" s="37"/>
      <c r="D41" s="37"/>
      <c r="E41" s="37"/>
      <c r="F41" s="37"/>
      <c r="G41" s="38"/>
      <c r="H41" s="22">
        <v>500</v>
      </c>
      <c r="I41" s="22"/>
      <c r="J41" s="23">
        <f>I41</f>
        <v>0</v>
      </c>
      <c r="K41" s="12"/>
    </row>
    <row r="42" spans="1:12" ht="40.049999999999997" customHeight="1" x14ac:dyDescent="0.25">
      <c r="A42" s="30" t="s">
        <v>41</v>
      </c>
      <c r="B42" s="36" t="s">
        <v>72</v>
      </c>
      <c r="C42" s="37"/>
      <c r="D42" s="37"/>
      <c r="E42" s="37"/>
      <c r="F42" s="37"/>
      <c r="G42" s="38"/>
      <c r="H42" s="22">
        <v>500</v>
      </c>
      <c r="I42" s="22"/>
      <c r="J42" s="23">
        <f>I42</f>
        <v>0</v>
      </c>
      <c r="K42" s="12"/>
    </row>
    <row r="43" spans="1:12" ht="15" customHeight="1" x14ac:dyDescent="0.25">
      <c r="A43" s="39" t="s">
        <v>73</v>
      </c>
      <c r="B43" s="40"/>
      <c r="C43" s="40"/>
      <c r="D43" s="40"/>
      <c r="E43" s="40"/>
      <c r="F43" s="40"/>
      <c r="G43" s="40"/>
      <c r="H43" s="40"/>
      <c r="I43" s="40"/>
      <c r="J43" s="41"/>
      <c r="K43" s="10"/>
      <c r="L43" s="11"/>
    </row>
    <row r="44" spans="1:12" ht="60" customHeight="1" x14ac:dyDescent="0.25">
      <c r="A44" s="29" t="s">
        <v>42</v>
      </c>
      <c r="B44" s="42" t="s">
        <v>74</v>
      </c>
      <c r="C44" s="43"/>
      <c r="D44" s="43"/>
      <c r="E44" s="43"/>
      <c r="F44" s="43"/>
      <c r="G44" s="44"/>
      <c r="H44" s="24">
        <v>100</v>
      </c>
      <c r="I44" s="24"/>
      <c r="J44" s="20">
        <f>I44</f>
        <v>0</v>
      </c>
      <c r="K44" s="12"/>
    </row>
    <row r="45" spans="1:12" ht="15" customHeight="1" x14ac:dyDescent="0.25">
      <c r="A45" s="39" t="s">
        <v>75</v>
      </c>
      <c r="B45" s="40"/>
      <c r="C45" s="40"/>
      <c r="D45" s="40"/>
      <c r="E45" s="40"/>
      <c r="F45" s="40"/>
      <c r="G45" s="40"/>
      <c r="H45" s="40"/>
      <c r="I45" s="40"/>
      <c r="J45" s="41"/>
      <c r="K45" s="10"/>
      <c r="L45" s="11"/>
    </row>
    <row r="46" spans="1:12" ht="60" customHeight="1" x14ac:dyDescent="0.25">
      <c r="A46" s="29" t="s">
        <v>43</v>
      </c>
      <c r="B46" s="42" t="s">
        <v>76</v>
      </c>
      <c r="C46" s="43"/>
      <c r="D46" s="43"/>
      <c r="E46" s="43"/>
      <c r="F46" s="43"/>
      <c r="G46" s="44"/>
      <c r="H46" s="24">
        <v>500</v>
      </c>
      <c r="I46" s="24"/>
      <c r="J46" s="20">
        <f>I46</f>
        <v>0</v>
      </c>
      <c r="K46" s="12"/>
    </row>
    <row r="47" spans="1:12" ht="40.049999999999997" customHeight="1" x14ac:dyDescent="0.25">
      <c r="A47" s="39" t="s">
        <v>77</v>
      </c>
      <c r="B47" s="40"/>
      <c r="C47" s="40"/>
      <c r="D47" s="40"/>
      <c r="E47" s="40"/>
      <c r="F47" s="40"/>
      <c r="G47" s="40"/>
      <c r="H47" s="40"/>
      <c r="I47" s="40"/>
      <c r="J47" s="41"/>
      <c r="K47" s="10"/>
      <c r="L47" s="11"/>
    </row>
    <row r="48" spans="1:12" ht="60" customHeight="1" x14ac:dyDescent="0.25">
      <c r="A48" s="29" t="s">
        <v>44</v>
      </c>
      <c r="B48" s="42" t="s">
        <v>54</v>
      </c>
      <c r="C48" s="43"/>
      <c r="D48" s="43"/>
      <c r="E48" s="43"/>
      <c r="F48" s="43"/>
      <c r="G48" s="44"/>
      <c r="H48" s="24">
        <v>500</v>
      </c>
      <c r="I48" s="24"/>
      <c r="J48" s="20">
        <f>I48</f>
        <v>0</v>
      </c>
      <c r="K48" s="12"/>
    </row>
    <row r="49" spans="1:12" ht="40.049999999999997" customHeight="1" x14ac:dyDescent="0.25">
      <c r="A49" s="39" t="s">
        <v>78</v>
      </c>
      <c r="B49" s="40"/>
      <c r="C49" s="40"/>
      <c r="D49" s="40"/>
      <c r="E49" s="40"/>
      <c r="F49" s="40"/>
      <c r="G49" s="40"/>
      <c r="H49" s="40"/>
      <c r="I49" s="40"/>
      <c r="J49" s="41"/>
      <c r="K49" s="10"/>
      <c r="L49" s="11"/>
    </row>
    <row r="50" spans="1:12" ht="68.400000000000006" customHeight="1" x14ac:dyDescent="0.25">
      <c r="A50" s="29" t="s">
        <v>45</v>
      </c>
      <c r="B50" s="42" t="s">
        <v>53</v>
      </c>
      <c r="C50" s="43"/>
      <c r="D50" s="43"/>
      <c r="E50" s="43"/>
      <c r="F50" s="43"/>
      <c r="G50" s="44"/>
      <c r="H50" s="24">
        <v>500</v>
      </c>
      <c r="I50" s="24"/>
      <c r="J50" s="20">
        <f>I50</f>
        <v>0</v>
      </c>
      <c r="K50" s="12"/>
    </row>
    <row r="51" spans="1:12" ht="15" customHeight="1" x14ac:dyDescent="0.25">
      <c r="A51" s="39" t="s">
        <v>79</v>
      </c>
      <c r="B51" s="40"/>
      <c r="C51" s="40"/>
      <c r="D51" s="40"/>
      <c r="E51" s="40"/>
      <c r="F51" s="40"/>
      <c r="G51" s="40"/>
      <c r="H51" s="40"/>
      <c r="I51" s="40"/>
      <c r="J51" s="41"/>
      <c r="K51" s="10"/>
      <c r="L51" s="11"/>
    </row>
    <row r="52" spans="1:12" ht="30" customHeight="1" x14ac:dyDescent="0.25">
      <c r="A52" s="31" t="s">
        <v>46</v>
      </c>
      <c r="B52" s="61" t="s">
        <v>51</v>
      </c>
      <c r="C52" s="61"/>
      <c r="D52" s="61"/>
      <c r="E52" s="61"/>
      <c r="F52" s="61"/>
      <c r="G52" s="61"/>
      <c r="H52" s="19">
        <v>150</v>
      </c>
      <c r="I52" s="19"/>
      <c r="J52" s="20">
        <f>H52*I52</f>
        <v>0</v>
      </c>
      <c r="K52" s="12"/>
    </row>
    <row r="53" spans="1:12" ht="15" customHeight="1" x14ac:dyDescent="0.25">
      <c r="A53" s="39" t="s">
        <v>80</v>
      </c>
      <c r="B53" s="40"/>
      <c r="C53" s="40"/>
      <c r="D53" s="40"/>
      <c r="E53" s="40"/>
      <c r="F53" s="40"/>
      <c r="G53" s="40"/>
      <c r="H53" s="40"/>
      <c r="I53" s="40"/>
      <c r="J53" s="41"/>
      <c r="K53" s="10"/>
      <c r="L53" s="11"/>
    </row>
    <row r="54" spans="1:12" ht="30" customHeight="1" x14ac:dyDescent="0.25">
      <c r="A54" s="30" t="s">
        <v>47</v>
      </c>
      <c r="B54" s="36" t="s">
        <v>48</v>
      </c>
      <c r="C54" s="37"/>
      <c r="D54" s="37"/>
      <c r="E54" s="37"/>
      <c r="F54" s="37"/>
      <c r="G54" s="38"/>
      <c r="H54" s="22">
        <v>1000</v>
      </c>
      <c r="I54" s="22"/>
      <c r="J54" s="23">
        <f>I54</f>
        <v>0</v>
      </c>
      <c r="K54" s="12"/>
    </row>
    <row r="55" spans="1:12" ht="15" customHeight="1" x14ac:dyDescent="0.25">
      <c r="A55" s="39" t="s">
        <v>81</v>
      </c>
      <c r="B55" s="40"/>
      <c r="C55" s="40"/>
      <c r="D55" s="40"/>
      <c r="E55" s="40"/>
      <c r="F55" s="40"/>
      <c r="G55" s="40"/>
      <c r="H55" s="40"/>
      <c r="I55" s="40"/>
      <c r="J55" s="41"/>
      <c r="K55" s="10"/>
      <c r="L55" s="11"/>
    </row>
    <row r="56" spans="1:12" s="15" customFormat="1" ht="30" customHeight="1" thickBot="1" x14ac:dyDescent="0.35">
      <c r="A56" s="31" t="s">
        <v>49</v>
      </c>
      <c r="B56" s="36" t="s">
        <v>50</v>
      </c>
      <c r="C56" s="37"/>
      <c r="D56" s="37"/>
      <c r="E56" s="37"/>
      <c r="F56" s="37"/>
      <c r="G56" s="38"/>
      <c r="H56" s="19">
        <v>150</v>
      </c>
      <c r="I56" s="19"/>
      <c r="J56" s="23">
        <f>I56</f>
        <v>0</v>
      </c>
      <c r="K56" s="14"/>
    </row>
    <row r="57" spans="1:12" ht="30" customHeight="1" thickBot="1" x14ac:dyDescent="0.3">
      <c r="A57" s="32"/>
      <c r="B57" s="62" t="s">
        <v>52</v>
      </c>
      <c r="C57" s="62"/>
      <c r="D57" s="62"/>
      <c r="E57" s="62"/>
      <c r="F57" s="62"/>
      <c r="G57" s="62"/>
      <c r="H57" s="34"/>
      <c r="I57" s="35"/>
      <c r="J57" s="25">
        <f>SUM(J14:J56)</f>
        <v>0</v>
      </c>
    </row>
    <row r="58" spans="1:12" x14ac:dyDescent="0.25">
      <c r="J58" s="2"/>
    </row>
    <row r="59" spans="1:12" x14ac:dyDescent="0.25">
      <c r="J59" s="2"/>
    </row>
    <row r="60" spans="1:12" x14ac:dyDescent="0.25">
      <c r="J60" s="2"/>
    </row>
    <row r="61" spans="1:12" x14ac:dyDescent="0.25">
      <c r="J61" s="2"/>
    </row>
    <row r="62" spans="1:12" x14ac:dyDescent="0.25">
      <c r="J62" s="2"/>
    </row>
    <row r="63" spans="1:12" x14ac:dyDescent="0.25">
      <c r="J63" s="2"/>
    </row>
    <row r="64" spans="1:12" x14ac:dyDescent="0.25">
      <c r="J64" s="2"/>
    </row>
    <row r="65" spans="10:10" x14ac:dyDescent="0.25">
      <c r="J65" s="2"/>
    </row>
  </sheetData>
  <mergeCells count="49">
    <mergeCell ref="B57:G57"/>
    <mergeCell ref="B52:G52"/>
    <mergeCell ref="B54:G54"/>
    <mergeCell ref="B56:G56"/>
    <mergeCell ref="B44:G44"/>
    <mergeCell ref="B50:G50"/>
    <mergeCell ref="A51:J51"/>
    <mergeCell ref="A53:J53"/>
    <mergeCell ref="A55:J55"/>
    <mergeCell ref="A45:J45"/>
    <mergeCell ref="B46:G46"/>
    <mergeCell ref="A47:J47"/>
    <mergeCell ref="B22:G22"/>
    <mergeCell ref="A39:J39"/>
    <mergeCell ref="B37:G37"/>
    <mergeCell ref="B26:G26"/>
    <mergeCell ref="B30:G30"/>
    <mergeCell ref="B42:G42"/>
    <mergeCell ref="A49:J49"/>
    <mergeCell ref="A2:J2"/>
    <mergeCell ref="A4:J4"/>
    <mergeCell ref="B12:G12"/>
    <mergeCell ref="B25:G25"/>
    <mergeCell ref="B14:G14"/>
    <mergeCell ref="B15:G15"/>
    <mergeCell ref="B16:G16"/>
    <mergeCell ref="B17:G17"/>
    <mergeCell ref="B19:G19"/>
    <mergeCell ref="B21:G21"/>
    <mergeCell ref="B24:G24"/>
    <mergeCell ref="A13:J13"/>
    <mergeCell ref="A20:J20"/>
    <mergeCell ref="A10:J10"/>
    <mergeCell ref="B38:G38"/>
    <mergeCell ref="A23:J23"/>
    <mergeCell ref="A18:J18"/>
    <mergeCell ref="B48:G48"/>
    <mergeCell ref="B36:G36"/>
    <mergeCell ref="A34:J34"/>
    <mergeCell ref="B35:G35"/>
    <mergeCell ref="B31:G31"/>
    <mergeCell ref="B33:G33"/>
    <mergeCell ref="A43:J43"/>
    <mergeCell ref="A27:J27"/>
    <mergeCell ref="B28:G28"/>
    <mergeCell ref="A29:J29"/>
    <mergeCell ref="A32:J32"/>
    <mergeCell ref="B40:G40"/>
    <mergeCell ref="B41:G41"/>
  </mergeCells>
  <pageMargins left="0.51181102362204722" right="0.51181102362204722" top="0.47244094488188981" bottom="0.43307086614173229" header="0.31496062992125984" footer="0.27559055118110237"/>
  <pageSetup paperSize="9" fitToHeight="2" orientation="landscape" r:id="rId1"/>
  <headerFooter alignWithMargins="0">
    <oddFooter>&amp;R&amp;P/&amp;N</oddFooter>
  </headerFooter>
  <rowBreaks count="3" manualBreakCount="3">
    <brk id="17" max="16383" man="1"/>
    <brk id="33" max="16383" man="1"/>
    <brk id="4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CT - LOT 1 - IMP NUMERIQUE</vt:lpstr>
      <vt:lpstr>'CT - LOT 1 - IMP NUMERIQUE'!Impression_des_titres</vt:lpstr>
      <vt:lpstr>'CT - LOT 1 - IMP NUMERIQUE'!Zone_d_impression</vt:lpstr>
    </vt:vector>
  </TitlesOfParts>
  <Company>CCI ESSONNE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wromer</dc:creator>
  <cp:lastModifiedBy>COLOMBIES Celine</cp:lastModifiedBy>
  <cp:lastPrinted>2022-03-02T14:09:41Z</cp:lastPrinted>
  <dcterms:created xsi:type="dcterms:W3CDTF">2018-01-19T08:25:14Z</dcterms:created>
  <dcterms:modified xsi:type="dcterms:W3CDTF">2026-03-26T17:10:53Z</dcterms:modified>
</cp:coreProperties>
</file>